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3B48278-7B21-4202-8FE8-CC8C3F742225}" xr6:coauthVersionLast="47" xr6:coauthVersionMax="47" xr10:uidLastSave="{00000000-0000-0000-0000-000000000000}"/>
  <bookViews>
    <workbookView xWindow="42195" yWindow="3405" windowWidth="28800" windowHeight="15345" tabRatio="632" firstSheet="47" activeTab="5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Standing Facilities" sheetId="12" r:id="rId53"/>
    <sheet name="Exceed Reserves" sheetId="2" r:id="rId5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6" i="146" l="1"/>
  <c r="G14" i="146" l="1"/>
  <c r="G13" i="146"/>
  <c r="Q13" i="146"/>
  <c r="D14" i="146"/>
  <c r="G16" i="146"/>
  <c r="G15" i="146"/>
  <c r="Q9" i="146"/>
  <c r="E246" i="2" l="1"/>
  <c r="D246" i="2"/>
  <c r="D7" i="146"/>
  <c r="G12" i="146" l="1"/>
  <c r="G20" i="146"/>
  <c r="G21" i="146"/>
  <c r="G22" i="146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N35" i="146" s="1"/>
  <c r="C35" i="146"/>
  <c r="U34" i="146"/>
  <c r="K34" i="146"/>
  <c r="N34" i="146" s="1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G23" i="146"/>
  <c r="K22" i="146"/>
  <c r="N22" i="146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26" i="146" l="1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2" i="146" l="1"/>
  <c r="Y23" i="146" s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Y28" i="146" l="1"/>
  <c r="Z19" i="146"/>
  <c r="Y30" i="143"/>
  <c r="Y31" i="143" s="1"/>
  <c r="Y32" i="143" s="1"/>
  <c r="Y33" i="143" s="1"/>
  <c r="D14" i="142"/>
  <c r="Y29" i="146" l="1"/>
  <c r="Y30" i="146" s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35" i="146" l="1"/>
  <c r="Z26" i="146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6" i="146" l="1"/>
  <c r="Y37" i="146" s="1"/>
  <c r="Y38" i="146" s="1"/>
  <c r="Y39" i="146" s="1"/>
  <c r="Y40" i="146" s="1"/>
  <c r="Y41" i="146" s="1"/>
  <c r="Z33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Q19" i="146"/>
  <c r="S18" i="146"/>
  <c r="R18" i="146" s="1"/>
  <c r="P19" i="146" l="1"/>
  <c r="O19" i="146" s="1"/>
  <c r="Q20" i="146"/>
  <c r="S19" i="146"/>
  <c r="R19" i="146" s="1"/>
  <c r="P20" i="146" l="1"/>
  <c r="O20" i="146" s="1"/>
  <c r="Q21" i="146"/>
  <c r="S20" i="146"/>
  <c r="R20" i="146" s="1"/>
  <c r="P21" i="146" l="1"/>
  <c r="O21" i="146" s="1"/>
  <c r="Q22" i="146"/>
  <c r="S21" i="146"/>
  <c r="R21" i="146" s="1"/>
  <c r="P22" i="146" l="1"/>
  <c r="O22" i="146" s="1"/>
  <c r="Q23" i="146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Q27" i="146" l="1"/>
  <c r="P26" i="146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Q30" i="146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Q33" i="146"/>
  <c r="S32" i="146"/>
  <c r="R32" i="146" s="1"/>
  <c r="P33" i="146" l="1"/>
  <c r="O33" i="146" s="1"/>
  <c r="Q34" i="146"/>
  <c r="S33" i="146"/>
  <c r="R33" i="146" s="1"/>
  <c r="Q35" i="146" l="1"/>
  <c r="P34" i="146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P40" i="146"/>
  <c r="O40" i="146" s="1"/>
  <c r="S40" i="146"/>
  <c r="R40" i="146" s="1"/>
  <c r="P41" i="146" l="1"/>
  <c r="O41" i="146" s="1"/>
  <c r="S41" i="146"/>
  <c r="R41" i="146" s="1"/>
</calcChain>
</file>

<file path=xl/sharedStrings.xml><?xml version="1.0" encoding="utf-8"?>
<sst xmlns="http://schemas.openxmlformats.org/spreadsheetml/2006/main" count="2004" uniqueCount="398">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</sst>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Reserves'!$A$228:$A$246</c:f>
              <c:strCache>
                <c:ptCount val="19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</c:strCache>
            </c:strRef>
          </c:cat>
          <c:val>
            <c:numRef>
              <c:f>'Exceed Reserves'!$D$228:$D$246</c:f>
              <c:numCache>
                <c:formatCode>#,##0</c:formatCode>
                <c:ptCount val="19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Reserves'!$A$229:$A$246</c:f>
              <c:strCache>
                <c:ptCount val="18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</c:strCache>
            </c:strRef>
          </c:cat>
          <c:val>
            <c:numRef>
              <c:f>'Exceed Reserves'!$E$229:$E$246</c:f>
              <c:numCache>
                <c:formatCode>_(* #,##0_);_(* \(#,##0\);_(* "-"??_);_(@_)</c:formatCode>
                <c:ptCount val="18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37" sqref="I3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6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-3023970.4285714286</v>
      </c>
      <c r="Y12" s="156">
        <f>Y11-K12-L12</f>
        <v>-3028849</v>
      </c>
      <c r="Z12" s="217">
        <f>AVERAGE(Y12:Y20)</f>
        <v>-3023877.6666666665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-6300</v>
      </c>
      <c r="J15" s="63">
        <v>200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4600</v>
      </c>
      <c r="J16" s="63">
        <v>200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/>
      <c r="F19" s="23"/>
      <c r="G19" s="26">
        <f>D19+E19+F19-E16-F16</f>
        <v>2891708</v>
      </c>
      <c r="H19" s="132">
        <v>300</v>
      </c>
      <c r="I19" s="63">
        <v>-2000</v>
      </c>
      <c r="J19" s="63">
        <v>200</v>
      </c>
      <c r="K19" s="170">
        <f t="shared" si="8"/>
        <v>-1500</v>
      </c>
      <c r="L19" s="171"/>
      <c r="M19" s="153"/>
      <c r="N19" s="149">
        <f t="shared" ref="N19:N41" si="11">L19+K19+G19+M19</f>
        <v>2890208</v>
      </c>
      <c r="O19" s="67">
        <f t="shared" si="3"/>
        <v>225787.50999999998</v>
      </c>
      <c r="P19" s="7">
        <f t="shared" si="6"/>
        <v>2935237.63</v>
      </c>
      <c r="Q19" s="164">
        <f>Q18+N19-1</f>
        <v>3049572.51</v>
      </c>
      <c r="R19" s="29">
        <f t="shared" si="1"/>
        <v>235.31391808800089</v>
      </c>
      <c r="S19" s="5">
        <f>SUM($Q$7:$Q19)/T19</f>
        <v>392649.51</v>
      </c>
      <c r="T19" s="18">
        <v>13</v>
      </c>
      <c r="U19" s="138">
        <f>B19</f>
        <v>45705</v>
      </c>
      <c r="V19" s="310">
        <v>1234</v>
      </c>
      <c r="W19" s="105"/>
      <c r="X19" s="167" t="e">
        <f>AVERAGE(W19:W27)</f>
        <v>#DIV/0!</v>
      </c>
      <c r="Y19" s="156">
        <f>Y18-K19-L19</f>
        <v>-3024303</v>
      </c>
      <c r="Z19" s="217">
        <f>AVERAGE(Y19:Y27)</f>
        <v>-3020825.777777778</v>
      </c>
      <c r="AA19" s="92"/>
      <c r="AD19" s="309"/>
    </row>
    <row r="20" spans="2:31">
      <c r="B20" s="116">
        <v>45706</v>
      </c>
      <c r="C20" s="14"/>
      <c r="D20" s="87"/>
      <c r="E20" s="87"/>
      <c r="F20" s="23"/>
      <c r="G20" s="26">
        <f t="shared" ref="G20:G22" si="12">D20+E20+F20-E17-F17</f>
        <v>0</v>
      </c>
      <c r="H20" s="132">
        <v>300</v>
      </c>
      <c r="I20" s="63">
        <v>-2000</v>
      </c>
      <c r="J20" s="63">
        <v>200</v>
      </c>
      <c r="K20" s="170">
        <f>+H20+I20+J20</f>
        <v>-1500</v>
      </c>
      <c r="L20" s="171"/>
      <c r="M20" s="153"/>
      <c r="N20" s="149">
        <f t="shared" si="11"/>
        <v>-1500</v>
      </c>
      <c r="O20" s="67">
        <f t="shared" si="3"/>
        <v>415460.65285714285</v>
      </c>
      <c r="P20" s="7">
        <f t="shared" si="6"/>
        <v>5816449.1399999997</v>
      </c>
      <c r="Q20" s="164">
        <f>Q19+N20+1</f>
        <v>3048073.51</v>
      </c>
      <c r="R20" s="29">
        <f t="shared" si="1"/>
        <v>348.98458178443434</v>
      </c>
      <c r="S20" s="5">
        <f>SUM($Q$7:$Q20)/T20</f>
        <v>582322.65285714285</v>
      </c>
      <c r="T20" s="18">
        <v>14</v>
      </c>
      <c r="U20" s="138">
        <f>B19+8</f>
        <v>45713</v>
      </c>
      <c r="V20" s="131"/>
      <c r="W20" s="105"/>
      <c r="X20" s="167"/>
      <c r="Y20" s="156">
        <f>Y19-K20-L20</f>
        <v>-3022803</v>
      </c>
      <c r="Z20" s="217"/>
      <c r="AA20" s="92"/>
      <c r="AB20" s="92"/>
    </row>
    <row r="21" spans="2:31">
      <c r="B21" s="116">
        <v>45707</v>
      </c>
      <c r="C21" s="14"/>
      <c r="D21" s="87">
        <v>-6174</v>
      </c>
      <c r="E21" s="87"/>
      <c r="F21" s="23"/>
      <c r="G21" s="26">
        <f t="shared" si="12"/>
        <v>-6174</v>
      </c>
      <c r="H21" s="132">
        <v>300</v>
      </c>
      <c r="I21" s="63">
        <v>-2000</v>
      </c>
      <c r="J21" s="63">
        <v>200</v>
      </c>
      <c r="K21" s="170">
        <f t="shared" ref="K21:K23" si="13">+H21+I21+J21</f>
        <v>-1500</v>
      </c>
      <c r="L21" s="171"/>
      <c r="M21" s="153"/>
      <c r="N21" s="149">
        <f t="shared" si="11"/>
        <v>-7674</v>
      </c>
      <c r="O21" s="67">
        <f t="shared" si="3"/>
        <v>579332.44333333324</v>
      </c>
      <c r="P21" s="7">
        <f t="shared" si="6"/>
        <v>8689986.6499999985</v>
      </c>
      <c r="Q21" s="164">
        <f>Q20+N21</f>
        <v>3040399.51</v>
      </c>
      <c r="R21" s="29">
        <f t="shared" si="1"/>
        <v>447.19255632398819</v>
      </c>
      <c r="S21" s="5">
        <f>SUM($Q$7:$Q21)/T21</f>
        <v>746194.44333333324</v>
      </c>
      <c r="T21" s="18">
        <v>15</v>
      </c>
      <c r="U21" s="4"/>
      <c r="V21" s="131"/>
      <c r="W21" s="105"/>
      <c r="X21" s="167"/>
      <c r="Y21" s="156">
        <f>Y20-K21-L21</f>
        <v>-3021303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/>
      <c r="F22" s="23"/>
      <c r="G22" s="26">
        <f t="shared" si="12"/>
        <v>0</v>
      </c>
      <c r="H22" s="132">
        <v>300</v>
      </c>
      <c r="I22" s="63">
        <v>-2000</v>
      </c>
      <c r="J22" s="63">
        <v>200</v>
      </c>
      <c r="K22" s="170">
        <f t="shared" si="13"/>
        <v>-1500</v>
      </c>
      <c r="L22" s="171"/>
      <c r="M22" s="153"/>
      <c r="N22" s="149">
        <f t="shared" si="11"/>
        <v>-1500</v>
      </c>
      <c r="O22" s="67">
        <f t="shared" si="3"/>
        <v>722626.50999999989</v>
      </c>
      <c r="P22" s="7">
        <f t="shared" si="6"/>
        <v>11562024.159999998</v>
      </c>
      <c r="Q22" s="164">
        <f>Q21+N22</f>
        <v>3038899.51</v>
      </c>
      <c r="R22" s="29">
        <f t="shared" si="1"/>
        <v>533.06834989392428</v>
      </c>
      <c r="S22" s="5">
        <f>SUM($Q$7:$Q22)/T22</f>
        <v>889488.50999999989</v>
      </c>
      <c r="T22" s="18">
        <v>16</v>
      </c>
      <c r="U22" s="4"/>
      <c r="V22" s="131"/>
      <c r="W22" s="105"/>
      <c r="X22" s="167"/>
      <c r="Y22" s="156">
        <f>Y21-K22-L22</f>
        <v>-3019803</v>
      </c>
      <c r="Z22" s="217"/>
      <c r="AA22" s="92"/>
    </row>
    <row r="23" spans="2:31">
      <c r="B23" s="116">
        <v>45709</v>
      </c>
      <c r="C23" s="14"/>
      <c r="D23" s="87"/>
      <c r="E23" s="87"/>
      <c r="F23" s="23"/>
      <c r="G23" s="26">
        <f t="shared" ref="G23" si="14">D23+E23+F23-E22-F22</f>
        <v>0</v>
      </c>
      <c r="H23" s="132">
        <v>2800</v>
      </c>
      <c r="I23" s="63">
        <v>-2000</v>
      </c>
      <c r="J23" s="63">
        <v>200</v>
      </c>
      <c r="K23" s="170">
        <f t="shared" si="13"/>
        <v>1000</v>
      </c>
      <c r="L23" s="171"/>
      <c r="M23" s="153"/>
      <c r="N23" s="149">
        <f t="shared" si="11"/>
        <v>1000</v>
      </c>
      <c r="O23" s="67">
        <f t="shared" si="3"/>
        <v>849121.27470588218</v>
      </c>
      <c r="P23" s="7">
        <f t="shared" si="6"/>
        <v>14435061.669999998</v>
      </c>
      <c r="Q23" s="164">
        <f>Q22+N23</f>
        <v>3039899.51</v>
      </c>
      <c r="R23" s="29">
        <f t="shared" si="1"/>
        <v>608.87636172758459</v>
      </c>
      <c r="S23" s="5">
        <f>SUM($Q$7:$Q23)/T23</f>
        <v>1015983.2747058822</v>
      </c>
      <c r="T23" s="18">
        <v>17</v>
      </c>
      <c r="U23" s="27"/>
      <c r="V23" s="135"/>
      <c r="W23" s="105"/>
      <c r="X23" s="167"/>
      <c r="Y23" s="156">
        <f>Y22-K23-L23-1</f>
        <v>-3020804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961561.06555555551</v>
      </c>
      <c r="P24" s="7">
        <f t="shared" si="6"/>
        <v>17308099.18</v>
      </c>
      <c r="Q24" s="164">
        <f t="shared" ref="Q24:Q25" si="15">Q23+N24</f>
        <v>3039899.51</v>
      </c>
      <c r="R24" s="29">
        <f t="shared" si="1"/>
        <v>676.26126113528278</v>
      </c>
      <c r="S24" s="5">
        <f>SUM($Q$7:$Q24)/T24</f>
        <v>1128423.0655555555</v>
      </c>
      <c r="T24" s="18">
        <v>18</v>
      </c>
      <c r="U24" s="4"/>
      <c r="V24" s="135"/>
      <c r="W24" s="105"/>
      <c r="X24" s="167"/>
      <c r="Y24" s="156">
        <f t="shared" ref="Y24:Y41" si="16">Y23-K24-L24</f>
        <v>-3020804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1062165.0889473683</v>
      </c>
      <c r="P25" s="7">
        <f t="shared" si="6"/>
        <v>20181136.689999998</v>
      </c>
      <c r="Q25" s="164">
        <f t="shared" si="15"/>
        <v>3039899.51</v>
      </c>
      <c r="R25" s="29">
        <f t="shared" si="1"/>
        <v>736.55301323690742</v>
      </c>
      <c r="S25" s="5">
        <f>SUM($Q$7:$Q25)/T25</f>
        <v>1229027.0889473683</v>
      </c>
      <c r="T25" s="18">
        <v>19</v>
      </c>
      <c r="U25" s="4"/>
      <c r="V25" s="131"/>
      <c r="W25" s="105"/>
      <c r="X25" s="167"/>
      <c r="Y25" s="156">
        <f t="shared" si="16"/>
        <v>-3020804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-2000</v>
      </c>
      <c r="J26" s="63">
        <v>100</v>
      </c>
      <c r="K26" s="170">
        <f t="shared" si="8"/>
        <v>-1600</v>
      </c>
      <c r="L26" s="171"/>
      <c r="M26" s="153"/>
      <c r="N26" s="149">
        <f t="shared" ref="N26" si="17">L26+K26+G26+M26</f>
        <v>-1600</v>
      </c>
      <c r="O26" s="67">
        <f t="shared" si="3"/>
        <v>1152628.7099999997</v>
      </c>
      <c r="P26" s="7">
        <f t="shared" si="6"/>
        <v>23052574.199999996</v>
      </c>
      <c r="Q26" s="164">
        <f>Q25+N26</f>
        <v>3038299.51</v>
      </c>
      <c r="R26" s="29">
        <f t="shared" si="1"/>
        <v>790.76764631851461</v>
      </c>
      <c r="S26" s="5">
        <f>SUM($Q$7:$Q26)/T26</f>
        <v>1319490.7099999997</v>
      </c>
      <c r="T26" s="18">
        <v>20</v>
      </c>
      <c r="U26" s="138">
        <f>B26</f>
        <v>45712</v>
      </c>
      <c r="V26" s="131"/>
      <c r="W26" s="105"/>
      <c r="X26" s="167" t="e">
        <f>AVERAGE(W26:W34)</f>
        <v>#DIV/0!</v>
      </c>
      <c r="Y26" s="156">
        <f t="shared" si="16"/>
        <v>-3019204</v>
      </c>
      <c r="Z26" s="217">
        <f>AVERAGE(Y26:Y34)</f>
        <v>-3017782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-2000</v>
      </c>
      <c r="J27" s="63">
        <v>100</v>
      </c>
      <c r="K27" s="170">
        <f t="shared" si="8"/>
        <v>-1600</v>
      </c>
      <c r="L27" s="171"/>
      <c r="M27" s="153"/>
      <c r="N27" s="149">
        <f>L27+K27+G27+M27</f>
        <v>-1600</v>
      </c>
      <c r="O27" s="67">
        <f t="shared" si="3"/>
        <v>1234400.6528571425</v>
      </c>
      <c r="P27" s="7">
        <f t="shared" si="6"/>
        <v>25922413.709999993</v>
      </c>
      <c r="Q27" s="164">
        <f>Q26+N27+2</f>
        <v>3036701.51</v>
      </c>
      <c r="R27" s="29">
        <f t="shared" si="1"/>
        <v>839.77397661369423</v>
      </c>
      <c r="S27" s="5">
        <f>SUM($Q$7:$Q27)/T27+1</f>
        <v>1401263.6528571425</v>
      </c>
      <c r="T27" s="18">
        <v>21</v>
      </c>
      <c r="U27" s="138">
        <f>B28+6</f>
        <v>45720</v>
      </c>
      <c r="V27" s="159"/>
      <c r="W27" s="105"/>
      <c r="X27" s="167"/>
      <c r="Y27" s="156">
        <f>Y26-K27-L27</f>
        <v>-3017604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v>-4305</v>
      </c>
      <c r="E28" s="87"/>
      <c r="F28" s="23"/>
      <c r="G28" s="26">
        <f t="shared" ref="G28:G30" si="18">D28+E28+F28-E27-F27</f>
        <v>-4305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-4305</v>
      </c>
      <c r="O28" s="67">
        <f t="shared" si="3"/>
        <v>1308543.0099999995</v>
      </c>
      <c r="P28" s="7">
        <f t="shared" si="6"/>
        <v>28787946.219999991</v>
      </c>
      <c r="Q28" s="164">
        <f>Q27+N28-2</f>
        <v>3032394.51</v>
      </c>
      <c r="R28" s="29">
        <f t="shared" si="1"/>
        <v>884.20731502678825</v>
      </c>
      <c r="S28" s="5">
        <f>SUM($Q$7:$Q28)/T28+1</f>
        <v>1475406.0099999995</v>
      </c>
      <c r="T28" s="18">
        <v>22</v>
      </c>
      <c r="U28" s="4"/>
      <c r="V28" s="131"/>
      <c r="W28" s="105"/>
      <c r="X28" s="167"/>
      <c r="Y28" s="156">
        <f>Y27-K28-L28</f>
        <v>-3017604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/>
      <c r="F29" s="23"/>
      <c r="G29" s="26">
        <f t="shared" si="18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1376238.2926086951</v>
      </c>
      <c r="P29" s="7">
        <f t="shared" si="6"/>
        <v>31653480.729999989</v>
      </c>
      <c r="Q29" s="164">
        <f>Q28+N29+2</f>
        <v>3032396.51</v>
      </c>
      <c r="R29" s="29">
        <f t="shared" si="1"/>
        <v>924.77633769743568</v>
      </c>
      <c r="S29" s="5">
        <f>SUM($Q$7:$Q29)/T29</f>
        <v>1543100.2926086951</v>
      </c>
      <c r="T29" s="18">
        <v>23</v>
      </c>
      <c r="U29" s="4"/>
      <c r="V29" s="131"/>
      <c r="W29" s="105"/>
      <c r="X29" s="167"/>
      <c r="Y29" s="156">
        <f>Y28-K29-L29</f>
        <v>-3017604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/>
      <c r="F30" s="23"/>
      <c r="G30" s="26">
        <f t="shared" si="18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1438292.2599999995</v>
      </c>
      <c r="P30" s="7">
        <f t="shared" si="6"/>
        <v>34519014.239999987</v>
      </c>
      <c r="Q30" s="164">
        <f>Q29+N30-1</f>
        <v>3032395.51</v>
      </c>
      <c r="R30" s="29">
        <f t="shared" si="1"/>
        <v>961.96513286428274</v>
      </c>
      <c r="S30" s="5">
        <f>SUM($Q$7:$Q30)/T30</f>
        <v>1605154.2599999995</v>
      </c>
      <c r="T30" s="18">
        <v>24</v>
      </c>
      <c r="U30" s="4"/>
      <c r="V30" s="131"/>
      <c r="W30" s="105"/>
      <c r="X30" s="167"/>
      <c r="Y30" s="156">
        <f t="shared" si="16"/>
        <v>-3017604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1495381.9099999995</v>
      </c>
      <c r="P31" s="7">
        <f t="shared" si="6"/>
        <v>37384547.749999985</v>
      </c>
      <c r="Q31" s="164">
        <f t="shared" ref="Q31:Q39" si="19">Q30+N31</f>
        <v>3032395.51</v>
      </c>
      <c r="R31" s="29">
        <f t="shared" si="1"/>
        <v>996.17882441778193</v>
      </c>
      <c r="S31" s="5">
        <f>SUM($Q$7:$Q31)/T31</f>
        <v>1662243.9099999995</v>
      </c>
      <c r="T31" s="18">
        <v>25</v>
      </c>
      <c r="U31" s="4"/>
      <c r="V31" s="137"/>
      <c r="W31" s="105"/>
      <c r="X31" s="167"/>
      <c r="Y31" s="156">
        <f t="shared" si="16"/>
        <v>-3017604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1548080.0484615378</v>
      </c>
      <c r="P32" s="7">
        <f t="shared" si="6"/>
        <v>40250081.259999983</v>
      </c>
      <c r="Q32" s="164">
        <f t="shared" si="19"/>
        <v>3032395.51</v>
      </c>
      <c r="R32" s="29">
        <f t="shared" si="1"/>
        <v>1027.760693544089</v>
      </c>
      <c r="S32" s="5">
        <f>SUM($Q$7:$Q32)/T32</f>
        <v>1714942.0484615378</v>
      </c>
      <c r="T32" s="18">
        <v>26</v>
      </c>
      <c r="U32" s="27"/>
      <c r="V32" s="137"/>
      <c r="W32" s="105"/>
      <c r="X32" s="167"/>
      <c r="Y32" s="156">
        <f t="shared" si="16"/>
        <v>-3017604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1596874.6581481474</v>
      </c>
      <c r="P33" s="7">
        <f t="shared" si="6"/>
        <v>43115615.769999981</v>
      </c>
      <c r="Q33" s="164">
        <f>Q32+N33+1</f>
        <v>3032396.51</v>
      </c>
      <c r="R33" s="29">
        <f t="shared" si="1"/>
        <v>1057.0031871535446</v>
      </c>
      <c r="S33" s="5">
        <f>SUM($Q$7:$Q33)/T33</f>
        <v>1763736.6581481474</v>
      </c>
      <c r="T33" s="18">
        <v>27</v>
      </c>
      <c r="U33" s="138">
        <f>B33</f>
        <v>45719</v>
      </c>
      <c r="V33" s="131"/>
      <c r="W33" s="105"/>
      <c r="X33" s="167" t="e">
        <f>AVERAGE(W33:W41)</f>
        <v>#DIV/0!</v>
      </c>
      <c r="Y33" s="156">
        <f>Y32-K33-L33-1</f>
        <v>-3017605</v>
      </c>
      <c r="Z33" s="217">
        <f>AVERAGE(Y33:Y41)</f>
        <v>-3017606.3333333335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1642183.9385714277</v>
      </c>
      <c r="P34" s="7">
        <f t="shared" si="6"/>
        <v>45981150.279999979</v>
      </c>
      <c r="Q34" s="164">
        <f>Q33+N34</f>
        <v>3032396.51</v>
      </c>
      <c r="R34" s="29">
        <f t="shared" si="1"/>
        <v>1084.1569312194674</v>
      </c>
      <c r="S34" s="5">
        <f>SUM($Q$7:$Q34)/T34</f>
        <v>1809045.9385714277</v>
      </c>
      <c r="T34" s="18">
        <v>28</v>
      </c>
      <c r="U34" s="138">
        <f>B33+8</f>
        <v>45727</v>
      </c>
      <c r="V34" s="131"/>
      <c r="W34" s="105"/>
      <c r="X34" s="167"/>
      <c r="Y34" s="156">
        <f t="shared" si="16"/>
        <v>-3017605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/>
      <c r="E35" s="87"/>
      <c r="F35" s="23"/>
      <c r="G35" s="26">
        <f t="shared" ref="G35:G37" si="20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1684368.4410344819</v>
      </c>
      <c r="P35" s="7">
        <f t="shared" si="6"/>
        <v>48846684.789999977</v>
      </c>
      <c r="Q35" s="164">
        <f>Q34+N35</f>
        <v>3032396.51</v>
      </c>
      <c r="R35" s="29">
        <f t="shared" si="1"/>
        <v>1109.438003280844</v>
      </c>
      <c r="S35" s="5">
        <f>SUM($Q$7:$Q35)/T35</f>
        <v>1851230.4410344819</v>
      </c>
      <c r="T35" s="18">
        <v>29</v>
      </c>
      <c r="U35" s="4"/>
      <c r="V35" s="131"/>
      <c r="W35" s="105"/>
      <c r="X35" s="167"/>
      <c r="Y35" s="156">
        <f>Y34-K35-L35</f>
        <v>-3017605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/>
      <c r="F36" s="23"/>
      <c r="G36" s="26">
        <f t="shared" si="20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1723740.6766666658</v>
      </c>
      <c r="P36" s="7">
        <f t="shared" si="6"/>
        <v>51712220.299999975</v>
      </c>
      <c r="Q36" s="164">
        <f>Q35+N36+1</f>
        <v>3032397.51</v>
      </c>
      <c r="R36" s="29">
        <f t="shared" si="1"/>
        <v>1133.0342898123395</v>
      </c>
      <c r="S36" s="5">
        <f>SUM($Q$7:$Q36)/T36+1</f>
        <v>1890603.6766666658</v>
      </c>
      <c r="T36" s="18">
        <v>30</v>
      </c>
      <c r="U36" s="4"/>
      <c r="V36" s="136"/>
      <c r="W36" s="105"/>
      <c r="X36" s="167"/>
      <c r="Y36" s="156">
        <f>Y35-K36-L36-2</f>
        <v>-3017607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20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1760572.8003225797</v>
      </c>
      <c r="P37" s="7">
        <f t="shared" si="6"/>
        <v>54577756.809999973</v>
      </c>
      <c r="Q37" s="164">
        <f>Q36+N37+1</f>
        <v>3032398.51</v>
      </c>
      <c r="R37" s="29">
        <f t="shared" si="1"/>
        <v>1155.1076939762077</v>
      </c>
      <c r="S37" s="5">
        <f>SUM($Q$7:$Q37)/T37+1</f>
        <v>1927435.8003225797</v>
      </c>
      <c r="T37" s="18">
        <v>31</v>
      </c>
      <c r="U37" s="27"/>
      <c r="V37" s="137"/>
      <c r="W37" s="105"/>
      <c r="X37" s="167"/>
      <c r="Y37" s="156">
        <f t="shared" si="16"/>
        <v>-3017607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1795102.9162499991</v>
      </c>
      <c r="P38" s="7">
        <f t="shared" si="6"/>
        <v>57443293.31999997</v>
      </c>
      <c r="Q38" s="164">
        <f t="shared" si="19"/>
        <v>3032398.51</v>
      </c>
      <c r="R38" s="29">
        <f t="shared" si="1"/>
        <v>1175.8009110822111</v>
      </c>
      <c r="S38" s="5">
        <f>SUM($Q$7:$Q38)/T38</f>
        <v>1961964.9162499991</v>
      </c>
      <c r="T38" s="18">
        <v>32</v>
      </c>
      <c r="U38" s="27"/>
      <c r="V38" s="137"/>
      <c r="W38" s="105"/>
      <c r="X38" s="167"/>
      <c r="Y38" s="156">
        <f t="shared" si="16"/>
        <v>-3017607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1827540.2978787869</v>
      </c>
      <c r="P39" s="7">
        <f t="shared" si="6"/>
        <v>60308829.829999968</v>
      </c>
      <c r="Q39" s="164">
        <f t="shared" si="19"/>
        <v>3032398.51</v>
      </c>
      <c r="R39" s="29">
        <f t="shared" si="1"/>
        <v>1195.2405567947087</v>
      </c>
      <c r="S39" s="5">
        <f>SUM($Q$7:$Q39)/T39</f>
        <v>1994402.2978787869</v>
      </c>
      <c r="T39" s="18">
        <v>33</v>
      </c>
      <c r="U39" s="27"/>
      <c r="V39" s="137"/>
      <c r="W39" s="105"/>
      <c r="X39" s="167"/>
      <c r="Y39" s="156">
        <f t="shared" si="16"/>
        <v>-3017607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1858069.6276470579</v>
      </c>
      <c r="P40" s="7">
        <f t="shared" si="6"/>
        <v>63174367.339999966</v>
      </c>
      <c r="Q40" s="164">
        <f>Q39+N40+1</f>
        <v>3032399.51</v>
      </c>
      <c r="R40" s="29">
        <f t="shared" si="1"/>
        <v>1213.5367115622837</v>
      </c>
      <c r="S40" s="5">
        <f>SUM($Q$7:$Q40)/T40</f>
        <v>2024931.6276470581</v>
      </c>
      <c r="T40" s="18">
        <v>34</v>
      </c>
      <c r="U40" s="138"/>
      <c r="V40" s="131"/>
      <c r="W40" s="105"/>
      <c r="X40" s="167"/>
      <c r="Y40" s="156">
        <f t="shared" si="16"/>
        <v>-3017607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1886854.3671428561</v>
      </c>
      <c r="P41" s="7">
        <f t="shared" si="6"/>
        <v>66039902.849999964</v>
      </c>
      <c r="Q41" s="164">
        <f>Q40+N41-2</f>
        <v>3032397.51</v>
      </c>
      <c r="R41" s="29">
        <f t="shared" si="1"/>
        <v>1230.7873375261333</v>
      </c>
      <c r="S41" s="5">
        <f>SUM($Q$7:$Q41)/T41</f>
        <v>2053716.3671428566</v>
      </c>
      <c r="T41" s="18">
        <v>35</v>
      </c>
      <c r="U41" s="138"/>
      <c r="V41" s="131"/>
      <c r="W41" s="105"/>
      <c r="X41" s="167"/>
      <c r="Y41" s="156">
        <f t="shared" si="16"/>
        <v>-3017607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68"/>
  <sheetViews>
    <sheetView topLeftCell="A5443" workbookViewId="0">
      <selection activeCell="D5468" sqref="D546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6"/>
  <sheetViews>
    <sheetView workbookViewId="0">
      <pane ySplit="1" topLeftCell="A227" activePane="bottomLeft" state="frozen"/>
      <selection activeCell="X30" sqref="X30"/>
      <selection pane="bottomLeft" activeCell="E247" sqref="E24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53</vt:i4>
      </vt:variant>
    </vt:vector>
  </HeadingPairs>
  <TitlesOfParts>
    <vt:vector size="10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2025-02-17T10:29:55Z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